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lužba OP\PROJEKTI\CESTE\2023\Meteorna kanalizacija Matke 3\"/>
    </mc:Choice>
  </mc:AlternateContent>
  <bookViews>
    <workbookView xWindow="0" yWindow="0" windowWidth="28800" windowHeight="12300" activeTab="1"/>
  </bookViews>
  <sheets>
    <sheet name="POPIS" sheetId="1" r:id="rId1"/>
    <sheet name="REKAPITULACIJA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1" l="1"/>
  <c r="F25" i="1"/>
  <c r="F29" i="1"/>
  <c r="F26" i="1"/>
  <c r="F27" i="1"/>
  <c r="F28" i="1"/>
  <c r="F31" i="1"/>
  <c r="F37" i="1" l="1"/>
  <c r="F36" i="1"/>
  <c r="F24" i="1"/>
  <c r="F23" i="1"/>
  <c r="F22" i="1"/>
  <c r="F21" i="1"/>
  <c r="F20" i="1"/>
  <c r="F11" i="1"/>
  <c r="F10" i="1"/>
  <c r="F9" i="1"/>
  <c r="F8" i="1"/>
  <c r="F7" i="1"/>
  <c r="F38" i="1" l="1"/>
  <c r="E15" i="2" s="1"/>
  <c r="F12" i="1"/>
  <c r="E11" i="2" s="1"/>
  <c r="F32" i="1"/>
  <c r="E13" i="2" l="1"/>
  <c r="F41" i="1"/>
  <c r="F43" i="1" s="1"/>
  <c r="E18" i="2" s="1"/>
  <c r="E21" i="2" s="1"/>
</calcChain>
</file>

<file path=xl/sharedStrings.xml><?xml version="1.0" encoding="utf-8"?>
<sst xmlns="http://schemas.openxmlformats.org/spreadsheetml/2006/main" count="78" uniqueCount="55">
  <si>
    <t>OBČINA PREBOLD</t>
  </si>
  <si>
    <t>A/ Preddela</t>
  </si>
  <si>
    <t>zap. Št.</t>
  </si>
  <si>
    <t>postavka</t>
  </si>
  <si>
    <t>enota</t>
  </si>
  <si>
    <t>količina</t>
  </si>
  <si>
    <t>cena/enoto</t>
  </si>
  <si>
    <t>cena skupaj</t>
  </si>
  <si>
    <r>
      <t xml:space="preserve">Priprava in organizacija gradbišča z gradbiščno tablo vključno z vsemi potrebnimi deli in obratovalnimi stroški gradbišča. V tej postavki je potrebno zajeti tudi stroške začasnih dovoznih poti ter vzpostavitev v prvotno stanje.  Izvajalec si mora ogledati predvideno traso  in v to postavko vključiti vsa potrebna dela pri organizaciji, pripravi, zavarovanju in čiščenju gradbišča. </t>
    </r>
    <r>
      <rPr>
        <b/>
        <sz val="12"/>
        <rFont val="Calibri Light"/>
        <family val="1"/>
        <charset val="238"/>
        <scheme val="major"/>
      </rPr>
      <t xml:space="preserve"> Za vsa dela na območju gradbišča</t>
    </r>
    <r>
      <rPr>
        <sz val="12"/>
        <rFont val="Calibri Light"/>
        <family val="1"/>
        <charset val="238"/>
        <scheme val="major"/>
      </rPr>
      <t>.</t>
    </r>
  </si>
  <si>
    <t>kpl.</t>
  </si>
  <si>
    <r>
      <t xml:space="preserve">Preverba podatkov, detekcija, odkrivanje ter trasna in višinska zakoličba vseh komunalnih vodov ter oznaka križanj na predvideni dolžini izgradnje, vključno s stroški nadzora pri prečkanju komunalnih vodov.  </t>
    </r>
    <r>
      <rPr>
        <b/>
        <sz val="12"/>
        <rFont val="Calibri"/>
        <family val="2"/>
        <charset val="238"/>
        <scheme val="minor"/>
      </rPr>
      <t>Za vsa dela na območju gradbišča</t>
    </r>
    <r>
      <rPr>
        <sz val="12"/>
        <rFont val="Calibri"/>
        <family val="2"/>
        <charset val="238"/>
        <scheme val="minor"/>
      </rPr>
      <t xml:space="preserve">. </t>
    </r>
    <r>
      <rPr>
        <i/>
        <sz val="12"/>
        <rFont val="Calibri"/>
        <family val="2"/>
        <charset val="238"/>
        <scheme val="minor"/>
      </rPr>
      <t>Upoštevano za vse komunalne vode in objekte.</t>
    </r>
  </si>
  <si>
    <t>Zakoličba osi kanalizacije</t>
  </si>
  <si>
    <t>m'</t>
  </si>
  <si>
    <t>kd</t>
  </si>
  <si>
    <t>m3</t>
  </si>
  <si>
    <t>Premik strojev in ostale opreme do posameznih objektov</t>
  </si>
  <si>
    <t>kpl</t>
  </si>
  <si>
    <t xml:space="preserve">A/ Preddela skupaj </t>
  </si>
  <si>
    <t>eur</t>
  </si>
  <si>
    <t>B/ Zemeljska dela</t>
  </si>
  <si>
    <r>
      <rPr>
        <b/>
        <sz val="12"/>
        <rFont val="Calibri Light"/>
        <family val="1"/>
        <charset val="238"/>
        <scheme val="major"/>
      </rPr>
      <t>OPOMBA</t>
    </r>
    <r>
      <rPr>
        <sz val="12"/>
        <rFont val="Calibri Light"/>
        <family val="1"/>
        <charset val="238"/>
        <scheme val="major"/>
      </rPr>
      <t>: Za vse postavke, ki zajemajo material velja, da je potrebno v ceni za enoto vkalkulirati nabavno ceno, prevoz, razkladanje, prenos do mesta vgraditve ter vgrajevanje ali polaganje.</t>
    </r>
  </si>
  <si>
    <r>
      <rPr>
        <b/>
        <sz val="12"/>
        <rFont val="Calibri Light"/>
        <family val="1"/>
        <charset val="238"/>
        <scheme val="major"/>
      </rPr>
      <t>OPOMBA</t>
    </r>
    <r>
      <rPr>
        <sz val="12"/>
        <rFont val="Calibri Light"/>
        <family val="1"/>
        <charset val="238"/>
        <scheme val="major"/>
      </rPr>
      <t>: Za vse postavke, ki zajemajo izkop velja, da je potrebno v ceni za enoto izkopa vkalkulirati tudi strošek črpanja talne vode, če se ocenjuje, da se izkop izvaja na območju kjer je prisotna talna voda.</t>
    </r>
  </si>
  <si>
    <t>Strojni izkop jarka (širine do 1 m) v zemljini III. - IV. ktg, vertikalni z razpiranjem s stranskim odmetom utrjevanjem dna in planiranj (80% strojno, 20% ročno). Vključno z odvozom in s stroški deponiranja viška materiala</t>
  </si>
  <si>
    <t>vertikalni izkop:</t>
  </si>
  <si>
    <t>globina 0-2 m</t>
  </si>
  <si>
    <t>Ročna izravnava ter utrjevanje dna jarka s točnostjo +/- 3 cm po celotni širini jarka v predvidenem nagibu.</t>
  </si>
  <si>
    <t>m2</t>
  </si>
  <si>
    <t>Dobava, transport peska in izdelava peščene posteljice iz dobavljenega materiala (drobljenec 4-8 mm) po navodilih nadzora, debeline 10 cm, v predvidenem nagibu, po celotni širini jarka.</t>
  </si>
  <si>
    <t xml:space="preserve">Dobava, transport ter strojno-ročni obsip cevi z dobavljenim materialom (drobljenec 4-8mm) skladno s standardom SIST EN-1610, do višine 15 cm nad cevjo, z utrjevanjem do zbitosti (92% SPP) za zelene površine.         </t>
  </si>
  <si>
    <t>Strojni zasip jarka iz stranskega izmeta z izkopanim materialom z izločevanjem kamenja nad fi 10 cm oz. po navodilih nadzora, s komprimacijo v plasteh do predpisane zbitosti 95% asfaltne površine 92% zelene površine (po SPP). Upoštevati nakladanje in dovoz iz lokalne deponije.</t>
  </si>
  <si>
    <t>Vzpostavitev prvotnega stanja, zajeti planiranje, humusiranje, sejanje trave in gnojenje.</t>
  </si>
  <si>
    <t xml:space="preserve">B/ Zemeljska dela skupaj </t>
  </si>
  <si>
    <t>C/ Kanalizacijska dela</t>
  </si>
  <si>
    <t xml:space="preserve">C/ Kanalizacijska dela skupaj </t>
  </si>
  <si>
    <t>F/ Nepredvidena dela</t>
  </si>
  <si>
    <t>Razna nepredvidena dela, ki se obračunajo po dejansko izvršenih količinah  in cenah po enoti, v vrednosti 10% vseh del od A-E</t>
  </si>
  <si>
    <t>F/ Nepredvidena dela skupaj</t>
  </si>
  <si>
    <t xml:space="preserve">I. </t>
  </si>
  <si>
    <t>Izvedba del 2023</t>
  </si>
  <si>
    <t>REKAPITULACIJA DEL</t>
  </si>
  <si>
    <t xml:space="preserve">A/ Preddela </t>
  </si>
  <si>
    <t>SKUPAJ:</t>
  </si>
  <si>
    <t>DN 250</t>
  </si>
  <si>
    <t xml:space="preserve">Rezanje asflata do debeline 15cm </t>
  </si>
  <si>
    <t>m</t>
  </si>
  <si>
    <t xml:space="preserve">Rušenje asfalta vključno z odvozom na trajno deponijo. </t>
  </si>
  <si>
    <t>Asfaltiranje vozišča v sestavi 5+3cm ( ac22  surf 50/70+ac8  surf 50/70)</t>
  </si>
  <si>
    <t>PVC koleno DN250</t>
  </si>
  <si>
    <t xml:space="preserve">Rušenje obstoječe BC kanalizacije vključno z odvozom na trajno deponijo </t>
  </si>
  <si>
    <t>Izdelava iztočne glave iz zmrzlinsko odpornih skal, debeline do 30cm. Stiki zapoljeni s cementno malto C16/20; X0. Dmax 16mm</t>
  </si>
  <si>
    <t xml:space="preserve">Izvedba priklopa nove kanalizacije na obstoječ AB jašek. </t>
  </si>
  <si>
    <t>kom</t>
  </si>
  <si>
    <t>Ročni izkopi kanala in odkop obsotječih komunalnih vodov</t>
  </si>
  <si>
    <t>Dobava in vgraditev kanalizacijskih PVC troslojnih cevi temenske trdnosti  SN 8 z integriranimi tesnili ( SIST EN 1401prEN 1347).</t>
  </si>
  <si>
    <t>METEORNA KANALIZACIJA MATKE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</si>
</sst>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0.0_)"/>
    <numFmt numFmtId="165" formatCode="_-* #,##0.00\ [$€-1]_-;\-* #,##0.00\ [$€-1]_-;_-* &quot;-&quot;??\ [$€-1]_-;_-@_-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Calibri Light"/>
      <family val="1"/>
      <charset val="238"/>
      <scheme val="major"/>
    </font>
    <font>
      <b/>
      <i/>
      <sz val="12"/>
      <name val="Calibri Light"/>
      <family val="1"/>
      <charset val="238"/>
      <scheme val="major"/>
    </font>
    <font>
      <b/>
      <sz val="12"/>
      <name val="Calibri Light"/>
      <family val="1"/>
      <charset val="238"/>
      <scheme val="major"/>
    </font>
    <font>
      <sz val="12"/>
      <color theme="1"/>
      <name val="Calibri Light"/>
      <family val="1"/>
      <charset val="238"/>
      <scheme val="maj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4"/>
      <name val="Calibri Light"/>
      <family val="1"/>
      <charset val="238"/>
      <scheme val="major"/>
    </font>
    <font>
      <sz val="12"/>
      <name val="Arial Narrow"/>
      <family val="2"/>
      <charset val="238"/>
    </font>
    <font>
      <sz val="12"/>
      <color indexed="18"/>
      <name val="Arial Narrow"/>
      <family val="2"/>
      <charset val="238"/>
    </font>
    <font>
      <b/>
      <sz val="12"/>
      <name val="Arial Narrow"/>
      <family val="2"/>
      <charset val="238"/>
    </font>
    <font>
      <b/>
      <sz val="12"/>
      <color theme="1"/>
      <name val="Calibri Light"/>
      <family val="1"/>
      <charset val="238"/>
      <scheme val="major"/>
    </font>
    <font>
      <sz val="11"/>
      <name val="Calibri Light"/>
      <family val="1"/>
      <charset val="238"/>
      <scheme val="major"/>
    </font>
    <font>
      <b/>
      <sz val="11"/>
      <name val="Calibri Light"/>
      <family val="1"/>
      <charset val="23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/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39" fontId="2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164" fontId="4" fillId="0" borderId="0" xfId="0" applyNumberFormat="1" applyFont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39" fontId="2" fillId="2" borderId="1" xfId="0" applyNumberFormat="1" applyFont="1" applyFill="1" applyBorder="1" applyAlignment="1">
      <alignment horizontal="center"/>
    </xf>
    <xf numFmtId="164" fontId="2" fillId="0" borderId="2" xfId="0" applyNumberFormat="1" applyFont="1" applyBorder="1"/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/>
    </xf>
    <xf numFmtId="4" fontId="5" fillId="0" borderId="3" xfId="0" applyNumberFormat="1" applyFont="1" applyBorder="1" applyAlignment="1">
      <alignment horizontal="right"/>
    </xf>
    <xf numFmtId="44" fontId="2" fillId="0" borderId="3" xfId="2" applyFont="1" applyBorder="1" applyProtection="1">
      <protection locked="0"/>
    </xf>
    <xf numFmtId="165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/>
    <xf numFmtId="0" fontId="2" fillId="0" borderId="0" xfId="0" applyFont="1" applyAlignment="1">
      <alignment horizontal="left" wrapText="1"/>
    </xf>
    <xf numFmtId="4" fontId="5" fillId="0" borderId="0" xfId="0" applyNumberFormat="1" applyFont="1" applyAlignment="1">
      <alignment horizontal="right"/>
    </xf>
    <xf numFmtId="44" fontId="2" fillId="0" borderId="0" xfId="2" applyFont="1" applyBorder="1" applyProtection="1">
      <protection locked="0"/>
    </xf>
    <xf numFmtId="165" fontId="2" fillId="0" borderId="0" xfId="0" applyNumberFormat="1" applyFont="1" applyAlignment="1">
      <alignment horizontal="center"/>
    </xf>
    <xf numFmtId="0" fontId="2" fillId="0" borderId="0" xfId="3" applyFont="1" applyFill="1" applyBorder="1" applyAlignment="1" applyProtection="1">
      <alignment wrapText="1"/>
    </xf>
    <xf numFmtId="0" fontId="2" fillId="0" borderId="5" xfId="0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4" fontId="5" fillId="0" borderId="5" xfId="0" applyNumberFormat="1" applyFont="1" applyBorder="1" applyAlignment="1">
      <alignment horizontal="right"/>
    </xf>
    <xf numFmtId="44" fontId="2" fillId="0" borderId="5" xfId="2" applyFont="1" applyBorder="1" applyProtection="1">
      <protection locked="0"/>
    </xf>
    <xf numFmtId="165" fontId="2" fillId="0" borderId="5" xfId="0" applyNumberFormat="1" applyFont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 applyAlignment="1">
      <alignment wrapText="1"/>
    </xf>
    <xf numFmtId="0" fontId="4" fillId="0" borderId="7" xfId="0" applyFont="1" applyBorder="1"/>
    <xf numFmtId="4" fontId="4" fillId="0" borderId="7" xfId="0" applyNumberFormat="1" applyFont="1" applyBorder="1" applyAlignment="1">
      <alignment horizontal="right"/>
    </xf>
    <xf numFmtId="39" fontId="4" fillId="0" borderId="7" xfId="0" applyNumberFormat="1" applyFont="1" applyBorder="1" applyProtection="1">
      <protection locked="0"/>
    </xf>
    <xf numFmtId="165" fontId="4" fillId="0" borderId="7" xfId="0" applyNumberFormat="1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4" fontId="4" fillId="0" borderId="0" xfId="0" applyNumberFormat="1" applyFont="1" applyAlignment="1">
      <alignment horizontal="right"/>
    </xf>
    <xf numFmtId="39" fontId="4" fillId="0" borderId="0" xfId="0" applyNumberFormat="1" applyFont="1" applyProtection="1">
      <protection locked="0"/>
    </xf>
    <xf numFmtId="4" fontId="2" fillId="0" borderId="0" xfId="0" applyNumberFormat="1" applyFont="1" applyAlignment="1">
      <alignment horizontal="center"/>
    </xf>
    <xf numFmtId="0" fontId="2" fillId="0" borderId="4" xfId="0" applyFont="1" applyBorder="1"/>
    <xf numFmtId="4" fontId="2" fillId="0" borderId="0" xfId="0" applyNumberFormat="1" applyFont="1" applyAlignment="1">
      <alignment horizontal="right"/>
    </xf>
    <xf numFmtId="39" fontId="2" fillId="0" borderId="0" xfId="0" applyNumberFormat="1" applyFont="1" applyProtection="1">
      <protection locked="0"/>
    </xf>
    <xf numFmtId="44" fontId="2" fillId="0" borderId="0" xfId="2" applyFont="1" applyFill="1" applyProtection="1">
      <protection locked="0"/>
    </xf>
    <xf numFmtId="44" fontId="2" fillId="0" borderId="0" xfId="2" applyFont="1" applyAlignment="1" applyProtection="1">
      <alignment horizontal="center"/>
    </xf>
    <xf numFmtId="44" fontId="2" fillId="0" borderId="0" xfId="2" applyFont="1" applyProtection="1">
      <protection locked="0"/>
    </xf>
    <xf numFmtId="0" fontId="4" fillId="0" borderId="0" xfId="0" applyFont="1" applyAlignment="1">
      <alignment horizontal="left" vertical="center" wrapText="1"/>
    </xf>
    <xf numFmtId="0" fontId="4" fillId="0" borderId="8" xfId="0" applyFont="1" applyBorder="1"/>
    <xf numFmtId="0" fontId="4" fillId="0" borderId="9" xfId="0" applyFont="1" applyBorder="1" applyAlignment="1">
      <alignment wrapText="1"/>
    </xf>
    <xf numFmtId="0" fontId="4" fillId="0" borderId="9" xfId="0" applyFont="1" applyBorder="1"/>
    <xf numFmtId="4" fontId="4" fillId="0" borderId="9" xfId="0" applyNumberFormat="1" applyFont="1" applyBorder="1" applyAlignment="1">
      <alignment horizontal="right"/>
    </xf>
    <xf numFmtId="44" fontId="4" fillId="0" borderId="9" xfId="2" applyFont="1" applyFill="1" applyBorder="1" applyProtection="1">
      <protection locked="0"/>
    </xf>
    <xf numFmtId="44" fontId="4" fillId="0" borderId="9" xfId="2" applyFont="1" applyBorder="1" applyAlignment="1" applyProtection="1">
      <alignment horizontal="center"/>
    </xf>
    <xf numFmtId="44" fontId="4" fillId="0" borderId="0" xfId="2" applyFont="1" applyFill="1" applyBorder="1" applyProtection="1">
      <protection locked="0"/>
    </xf>
    <xf numFmtId="0" fontId="5" fillId="0" borderId="0" xfId="0" applyFont="1" applyAlignment="1">
      <alignment horizontal="left" wrapText="1"/>
    </xf>
    <xf numFmtId="39" fontId="4" fillId="0" borderId="9" xfId="0" applyNumberFormat="1" applyFont="1" applyBorder="1" applyProtection="1">
      <protection locked="0"/>
    </xf>
    <xf numFmtId="43" fontId="2" fillId="0" borderId="0" xfId="1" applyFont="1" applyFill="1" applyProtection="1">
      <protection locked="0"/>
    </xf>
    <xf numFmtId="0" fontId="2" fillId="0" borderId="0" xfId="0" applyFont="1" applyProtection="1">
      <protection locked="0"/>
    </xf>
    <xf numFmtId="0" fontId="4" fillId="0" borderId="9" xfId="0" applyFont="1" applyBorder="1" applyAlignment="1">
      <alignment horizontal="left"/>
    </xf>
    <xf numFmtId="0" fontId="4" fillId="0" borderId="9" xfId="0" applyFont="1" applyBorder="1" applyProtection="1">
      <protection locked="0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4" fontId="2" fillId="0" borderId="5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left" wrapText="1"/>
    </xf>
    <xf numFmtId="4" fontId="4" fillId="0" borderId="7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10" fillId="0" borderId="0" xfId="0" applyFont="1"/>
    <xf numFmtId="0" fontId="11" fillId="0" borderId="0" xfId="0" applyFont="1" applyAlignment="1">
      <alignment vertical="center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4" fillId="0" borderId="0" xfId="0" applyFont="1" applyAlignment="1">
      <alignment vertical="center"/>
    </xf>
    <xf numFmtId="39" fontId="4" fillId="0" borderId="0" xfId="0" applyNumberFormat="1" applyFont="1"/>
    <xf numFmtId="0" fontId="10" fillId="0" borderId="0" xfId="0" applyFont="1" applyAlignment="1">
      <alignment vertical="center"/>
    </xf>
    <xf numFmtId="164" fontId="14" fillId="0" borderId="0" xfId="0" applyNumberFormat="1" applyFont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/>
    <xf numFmtId="0" fontId="4" fillId="0" borderId="11" xfId="0" applyFont="1" applyBorder="1" applyAlignment="1">
      <alignment horizontal="left"/>
    </xf>
    <xf numFmtId="4" fontId="4" fillId="0" borderId="12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15" fillId="0" borderId="0" xfId="0" applyFont="1"/>
    <xf numFmtId="4" fontId="16" fillId="0" borderId="0" xfId="0" applyNumberFormat="1" applyFont="1"/>
    <xf numFmtId="4" fontId="15" fillId="0" borderId="0" xfId="0" applyNumberFormat="1" applyFont="1"/>
    <xf numFmtId="4" fontId="0" fillId="0" borderId="0" xfId="0" applyNumberFormat="1"/>
  </cellXfs>
  <cellStyles count="4">
    <cellStyle name="Comma" xfId="1" builtinId="3"/>
    <cellStyle name="Currency" xfId="2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45"/>
  <sheetViews>
    <sheetView topLeftCell="A28" workbookViewId="0">
      <selection activeCell="C46" sqref="C46"/>
    </sheetView>
  </sheetViews>
  <sheetFormatPr defaultRowHeight="15.75" x14ac:dyDescent="0.25"/>
  <cols>
    <col min="1" max="1" width="8.140625" style="1" bestFit="1" customWidth="1"/>
    <col min="2" max="2" width="38.7109375" style="2" customWidth="1"/>
    <col min="3" max="3" width="6.85546875" style="1" bestFit="1" customWidth="1"/>
    <col min="4" max="4" width="9.28515625" style="1" customWidth="1"/>
    <col min="5" max="5" width="12.7109375" style="1" bestFit="1" customWidth="1"/>
    <col min="6" max="6" width="14.28515625" style="1" bestFit="1" customWidth="1"/>
  </cols>
  <sheetData>
    <row r="2" spans="1:6" x14ac:dyDescent="0.25">
      <c r="A2" s="3"/>
      <c r="B2" s="4" t="s">
        <v>0</v>
      </c>
      <c r="C2" s="5"/>
      <c r="D2" s="5"/>
      <c r="E2" s="6"/>
    </row>
    <row r="3" spans="1:6" ht="18.75" x14ac:dyDescent="0.3">
      <c r="A3" s="7"/>
      <c r="B3" s="67" t="s">
        <v>54</v>
      </c>
      <c r="E3" s="6"/>
    </row>
    <row r="4" spans="1:6" x14ac:dyDescent="0.25">
      <c r="A4" s="7"/>
      <c r="B4" s="8"/>
      <c r="E4" s="6"/>
    </row>
    <row r="5" spans="1:6" x14ac:dyDescent="0.25">
      <c r="A5" s="9"/>
      <c r="B5" s="8" t="s">
        <v>1</v>
      </c>
      <c r="E5" s="6"/>
    </row>
    <row r="6" spans="1:6" x14ac:dyDescent="0.25">
      <c r="A6" s="10" t="s">
        <v>2</v>
      </c>
      <c r="B6" s="10" t="s">
        <v>3</v>
      </c>
      <c r="C6" s="11" t="s">
        <v>4</v>
      </c>
      <c r="D6" s="11" t="s">
        <v>5</v>
      </c>
      <c r="E6" s="11" t="s">
        <v>6</v>
      </c>
      <c r="F6" s="12" t="s">
        <v>7</v>
      </c>
    </row>
    <row r="7" spans="1:6" ht="173.25" x14ac:dyDescent="0.25">
      <c r="A7" s="13">
        <v>1</v>
      </c>
      <c r="B7" s="14" t="s">
        <v>8</v>
      </c>
      <c r="C7" s="15" t="s">
        <v>9</v>
      </c>
      <c r="D7" s="16">
        <v>1</v>
      </c>
      <c r="E7" s="17"/>
      <c r="F7" s="18">
        <f>+D7*E7</f>
        <v>0</v>
      </c>
    </row>
    <row r="8" spans="1:6" ht="141.75" x14ac:dyDescent="0.25">
      <c r="A8" s="19">
        <v>2</v>
      </c>
      <c r="B8" s="20" t="s">
        <v>10</v>
      </c>
      <c r="C8" s="5" t="s">
        <v>9</v>
      </c>
      <c r="D8" s="21">
        <v>1</v>
      </c>
      <c r="E8" s="22"/>
      <c r="F8" s="23">
        <f t="shared" ref="F8:F9" si="0">+D8*E8</f>
        <v>0</v>
      </c>
    </row>
    <row r="9" spans="1:6" x14ac:dyDescent="0.25">
      <c r="A9" s="13">
        <v>3</v>
      </c>
      <c r="B9" s="24" t="s">
        <v>11</v>
      </c>
      <c r="C9" s="5" t="s">
        <v>12</v>
      </c>
      <c r="D9" s="21">
        <v>85</v>
      </c>
      <c r="E9" s="22"/>
      <c r="F9" s="23">
        <f t="shared" si="0"/>
        <v>0</v>
      </c>
    </row>
    <row r="10" spans="1:6" ht="31.5" x14ac:dyDescent="0.25">
      <c r="A10" s="19">
        <v>4</v>
      </c>
      <c r="B10" s="20" t="s">
        <v>52</v>
      </c>
      <c r="C10" s="5" t="s">
        <v>14</v>
      </c>
      <c r="D10" s="21">
        <v>2.5</v>
      </c>
      <c r="E10" s="22"/>
      <c r="F10" s="23">
        <f>+D10*E10</f>
        <v>0</v>
      </c>
    </row>
    <row r="11" spans="1:6" ht="31.5" x14ac:dyDescent="0.25">
      <c r="A11" s="13">
        <v>5</v>
      </c>
      <c r="B11" s="25" t="s">
        <v>15</v>
      </c>
      <c r="C11" s="26" t="s">
        <v>16</v>
      </c>
      <c r="D11" s="27">
        <v>1</v>
      </c>
      <c r="E11" s="28"/>
      <c r="F11" s="29">
        <f>+D11*E11</f>
        <v>0</v>
      </c>
    </row>
    <row r="12" spans="1:6" ht="16.5" thickBot="1" x14ac:dyDescent="0.3">
      <c r="A12" s="30"/>
      <c r="B12" s="31" t="s">
        <v>17</v>
      </c>
      <c r="C12" s="32" t="s">
        <v>18</v>
      </c>
      <c r="D12" s="33"/>
      <c r="E12" s="34"/>
      <c r="F12" s="35">
        <f>SUM(F7:F11)</f>
        <v>0</v>
      </c>
    </row>
    <row r="13" spans="1:6" x14ac:dyDescent="0.25">
      <c r="A13" s="36"/>
      <c r="B13" s="8"/>
      <c r="C13" s="37"/>
      <c r="D13" s="38"/>
      <c r="E13" s="39"/>
      <c r="F13" s="40"/>
    </row>
    <row r="14" spans="1:6" x14ac:dyDescent="0.25">
      <c r="A14" s="41"/>
      <c r="D14" s="42"/>
      <c r="E14" s="43"/>
      <c r="F14" s="40"/>
    </row>
    <row r="15" spans="1:6" x14ac:dyDescent="0.25">
      <c r="A15" s="41"/>
      <c r="B15" s="8" t="s">
        <v>19</v>
      </c>
      <c r="D15" s="42"/>
      <c r="E15" s="43"/>
      <c r="F15" s="40"/>
    </row>
    <row r="16" spans="1:6" ht="78.75" x14ac:dyDescent="0.25">
      <c r="A16" s="41"/>
      <c r="B16" s="20" t="s">
        <v>20</v>
      </c>
      <c r="D16" s="42"/>
      <c r="E16" s="44"/>
      <c r="F16" s="45"/>
    </row>
    <row r="17" spans="1:6" ht="94.5" x14ac:dyDescent="0.25">
      <c r="A17" s="41"/>
      <c r="B17" s="20" t="s">
        <v>21</v>
      </c>
      <c r="D17" s="42"/>
      <c r="E17" s="44"/>
      <c r="F17" s="45"/>
    </row>
    <row r="18" spans="1:6" ht="110.25" x14ac:dyDescent="0.25">
      <c r="A18" s="19"/>
      <c r="B18" s="20" t="s">
        <v>22</v>
      </c>
      <c r="D18" s="42"/>
      <c r="E18" s="46"/>
      <c r="F18" s="45"/>
    </row>
    <row r="19" spans="1:6" x14ac:dyDescent="0.25">
      <c r="A19" s="41"/>
      <c r="B19" s="47" t="s">
        <v>23</v>
      </c>
      <c r="D19" s="42"/>
      <c r="E19" s="46"/>
      <c r="F19" s="45"/>
    </row>
    <row r="20" spans="1:6" x14ac:dyDescent="0.25">
      <c r="A20" s="19">
        <v>1</v>
      </c>
      <c r="B20" s="20" t="s">
        <v>24</v>
      </c>
      <c r="C20" s="5" t="s">
        <v>14</v>
      </c>
      <c r="D20" s="42">
        <v>135</v>
      </c>
      <c r="E20" s="46"/>
      <c r="F20" s="45">
        <f>E20*D20</f>
        <v>0</v>
      </c>
    </row>
    <row r="21" spans="1:6" ht="47.25" x14ac:dyDescent="0.25">
      <c r="A21" s="19">
        <v>2</v>
      </c>
      <c r="B21" s="20" t="s">
        <v>25</v>
      </c>
      <c r="C21" s="5" t="s">
        <v>26</v>
      </c>
      <c r="D21" s="42">
        <v>85</v>
      </c>
      <c r="E21" s="46"/>
      <c r="F21" s="45">
        <f t="shared" ref="F21:F31" si="1">E21*D21</f>
        <v>0</v>
      </c>
    </row>
    <row r="22" spans="1:6" ht="94.5" x14ac:dyDescent="0.25">
      <c r="A22" s="19">
        <v>3</v>
      </c>
      <c r="B22" s="20" t="s">
        <v>27</v>
      </c>
      <c r="C22" s="5" t="s">
        <v>14</v>
      </c>
      <c r="D22" s="42">
        <v>7.3</v>
      </c>
      <c r="E22" s="46"/>
      <c r="F22" s="45">
        <f t="shared" si="1"/>
        <v>0</v>
      </c>
    </row>
    <row r="23" spans="1:6" ht="94.5" x14ac:dyDescent="0.25">
      <c r="A23" s="19">
        <v>4</v>
      </c>
      <c r="B23" s="20" t="s">
        <v>28</v>
      </c>
      <c r="C23" s="5" t="s">
        <v>14</v>
      </c>
      <c r="D23" s="42">
        <v>27.5</v>
      </c>
      <c r="E23" s="46"/>
      <c r="F23" s="45">
        <f t="shared" si="1"/>
        <v>0</v>
      </c>
    </row>
    <row r="24" spans="1:6" ht="126" x14ac:dyDescent="0.25">
      <c r="A24" s="19">
        <v>5</v>
      </c>
      <c r="B24" s="20" t="s">
        <v>29</v>
      </c>
      <c r="C24" s="5" t="s">
        <v>14</v>
      </c>
      <c r="D24" s="42">
        <v>100.2</v>
      </c>
      <c r="E24" s="46"/>
      <c r="F24" s="45">
        <f t="shared" si="1"/>
        <v>0</v>
      </c>
    </row>
    <row r="25" spans="1:6" ht="31.5" x14ac:dyDescent="0.25">
      <c r="A25" s="19">
        <v>6</v>
      </c>
      <c r="B25" s="20" t="s">
        <v>48</v>
      </c>
      <c r="C25" s="5" t="s">
        <v>44</v>
      </c>
      <c r="D25" s="42">
        <v>85</v>
      </c>
      <c r="E25" s="46"/>
      <c r="F25" s="45">
        <f t="shared" si="1"/>
        <v>0</v>
      </c>
    </row>
    <row r="26" spans="1:6" x14ac:dyDescent="0.25">
      <c r="A26" s="19">
        <v>7</v>
      </c>
      <c r="B26" s="20" t="s">
        <v>43</v>
      </c>
      <c r="C26" s="5" t="s">
        <v>44</v>
      </c>
      <c r="D26" s="42">
        <v>10</v>
      </c>
      <c r="E26" s="46"/>
      <c r="F26" s="45">
        <f t="shared" si="1"/>
        <v>0</v>
      </c>
    </row>
    <row r="27" spans="1:6" ht="31.5" x14ac:dyDescent="0.25">
      <c r="A27" s="19">
        <v>8</v>
      </c>
      <c r="B27" s="20" t="s">
        <v>45</v>
      </c>
      <c r="C27" s="5" t="s">
        <v>26</v>
      </c>
      <c r="D27" s="42">
        <v>5</v>
      </c>
      <c r="E27" s="46"/>
      <c r="F27" s="45">
        <f t="shared" si="1"/>
        <v>0</v>
      </c>
    </row>
    <row r="28" spans="1:6" ht="31.5" x14ac:dyDescent="0.25">
      <c r="A28" s="19">
        <v>9</v>
      </c>
      <c r="B28" s="20" t="s">
        <v>46</v>
      </c>
      <c r="C28" s="5" t="s">
        <v>26</v>
      </c>
      <c r="D28" s="42">
        <v>5</v>
      </c>
      <c r="E28" s="46"/>
      <c r="F28" s="45">
        <f t="shared" si="1"/>
        <v>0</v>
      </c>
    </row>
    <row r="29" spans="1:6" ht="63" x14ac:dyDescent="0.25">
      <c r="A29" s="19">
        <v>10</v>
      </c>
      <c r="B29" s="20" t="s">
        <v>49</v>
      </c>
      <c r="C29" s="5" t="s">
        <v>26</v>
      </c>
      <c r="D29" s="42">
        <v>3</v>
      </c>
      <c r="E29" s="46"/>
      <c r="F29" s="45">
        <f t="shared" si="1"/>
        <v>0</v>
      </c>
    </row>
    <row r="30" spans="1:6" ht="31.5" x14ac:dyDescent="0.25">
      <c r="A30" s="19">
        <v>11</v>
      </c>
      <c r="B30" s="20" t="s">
        <v>50</v>
      </c>
      <c r="C30" s="5" t="s">
        <v>51</v>
      </c>
      <c r="D30" s="42">
        <v>1</v>
      </c>
      <c r="E30" s="46"/>
      <c r="F30" s="45">
        <f t="shared" si="1"/>
        <v>0</v>
      </c>
    </row>
    <row r="31" spans="1:6" ht="47.25" x14ac:dyDescent="0.25">
      <c r="A31" s="19">
        <v>12</v>
      </c>
      <c r="B31" s="20" t="s">
        <v>30</v>
      </c>
      <c r="C31" s="5" t="s">
        <v>26</v>
      </c>
      <c r="D31" s="42">
        <v>235</v>
      </c>
      <c r="E31" s="46"/>
      <c r="F31" s="45">
        <f t="shared" si="1"/>
        <v>0</v>
      </c>
    </row>
    <row r="32" spans="1:6" ht="16.5" thickBot="1" x14ac:dyDescent="0.3">
      <c r="A32" s="48"/>
      <c r="B32" s="49" t="s">
        <v>31</v>
      </c>
      <c r="C32" s="50" t="s">
        <v>18</v>
      </c>
      <c r="D32" s="51"/>
      <c r="E32" s="52"/>
      <c r="F32" s="53">
        <f>SUM(F16:F31)</f>
        <v>0</v>
      </c>
    </row>
    <row r="33" spans="1:6" x14ac:dyDescent="0.25">
      <c r="A33" s="36"/>
      <c r="B33" s="8"/>
      <c r="C33" s="37"/>
      <c r="D33" s="38"/>
      <c r="E33" s="54"/>
      <c r="F33" s="45"/>
    </row>
    <row r="34" spans="1:6" x14ac:dyDescent="0.25">
      <c r="A34" s="19"/>
      <c r="B34" s="8" t="s">
        <v>32</v>
      </c>
      <c r="C34" s="5"/>
      <c r="D34" s="42"/>
      <c r="E34" s="44"/>
      <c r="F34" s="45"/>
    </row>
    <row r="35" spans="1:6" ht="63" x14ac:dyDescent="0.25">
      <c r="A35" s="19"/>
      <c r="B35" s="20" t="s">
        <v>53</v>
      </c>
      <c r="C35" s="5"/>
      <c r="D35" s="42"/>
      <c r="E35" s="46"/>
      <c r="F35" s="45"/>
    </row>
    <row r="36" spans="1:6" x14ac:dyDescent="0.25">
      <c r="A36" s="19">
        <v>1</v>
      </c>
      <c r="B36" s="20" t="s">
        <v>42</v>
      </c>
      <c r="C36" s="5" t="s">
        <v>12</v>
      </c>
      <c r="D36" s="42">
        <v>85</v>
      </c>
      <c r="E36" s="46"/>
      <c r="F36" s="45">
        <f>+D36*E36</f>
        <v>0</v>
      </c>
    </row>
    <row r="37" spans="1:6" x14ac:dyDescent="0.25">
      <c r="A37" s="19">
        <v>2</v>
      </c>
      <c r="B37" s="55" t="s">
        <v>47</v>
      </c>
      <c r="C37" s="5" t="s">
        <v>13</v>
      </c>
      <c r="D37" s="42">
        <v>3</v>
      </c>
      <c r="E37" s="46"/>
      <c r="F37" s="45">
        <f t="shared" ref="F37" si="2">+D37*E37</f>
        <v>0</v>
      </c>
    </row>
    <row r="38" spans="1:6" ht="16.5" thickBot="1" x14ac:dyDescent="0.3">
      <c r="A38" s="48"/>
      <c r="B38" s="49" t="s">
        <v>33</v>
      </c>
      <c r="C38" s="50" t="s">
        <v>18</v>
      </c>
      <c r="D38" s="51"/>
      <c r="E38" s="56"/>
      <c r="F38" s="53">
        <f>SUM(F35:F37)</f>
        <v>0</v>
      </c>
    </row>
    <row r="39" spans="1:6" x14ac:dyDescent="0.25">
      <c r="A39" s="19"/>
      <c r="B39" s="20"/>
      <c r="D39" s="42"/>
      <c r="E39" s="57"/>
      <c r="F39" s="40"/>
    </row>
    <row r="40" spans="1:6" x14ac:dyDescent="0.25">
      <c r="A40" s="41"/>
      <c r="D40" s="42"/>
      <c r="E40" s="43"/>
      <c r="F40" s="40"/>
    </row>
    <row r="41" spans="1:6" ht="63" x14ac:dyDescent="0.25">
      <c r="A41" s="19">
        <v>1</v>
      </c>
      <c r="B41" s="2" t="s">
        <v>35</v>
      </c>
      <c r="C41" s="5" t="s">
        <v>18</v>
      </c>
      <c r="D41" s="42">
        <v>1</v>
      </c>
      <c r="E41" s="43"/>
      <c r="F41" s="40">
        <f>+(F12+F32+F38)*0.1</f>
        <v>0</v>
      </c>
    </row>
    <row r="42" spans="1:6" x14ac:dyDescent="0.25">
      <c r="A42" s="41"/>
      <c r="D42" s="42"/>
      <c r="E42" s="58"/>
      <c r="F42" s="63"/>
    </row>
    <row r="43" spans="1:6" ht="16.5" thickBot="1" x14ac:dyDescent="0.3">
      <c r="A43" s="48"/>
      <c r="B43" s="64" t="s">
        <v>36</v>
      </c>
      <c r="C43" s="59" t="s">
        <v>18</v>
      </c>
      <c r="D43" s="51"/>
      <c r="E43" s="60"/>
      <c r="F43" s="65">
        <f>SUM(F41:F42)</f>
        <v>0</v>
      </c>
    </row>
    <row r="44" spans="1:6" x14ac:dyDescent="0.25">
      <c r="A44" s="37"/>
      <c r="B44" s="61"/>
      <c r="C44" s="62"/>
      <c r="D44" s="38"/>
      <c r="E44" s="37"/>
      <c r="F44" s="40"/>
    </row>
    <row r="45" spans="1:6" x14ac:dyDescent="0.25">
      <c r="A45" s="37"/>
      <c r="D45" s="42"/>
    </row>
  </sheetData>
  <protectedRanges>
    <protectedRange algorithmName="SHA-512" hashValue="Ye4Ib0ODnFHoiM9j8cdc+txZXbVugdrEKUvaNV7MLims1Ddil9LNEFJsflhlDiFe8P62Hrtj+fDI4EsyEYq9aA==" saltValue="UVhsgqJJTMSUww068POqBQ==" spinCount="100000" sqref="A1:D1048576" name="Obseg1_1"/>
  </protectedRange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27"/>
  <sheetViews>
    <sheetView tabSelected="1" workbookViewId="0">
      <selection activeCell="B4" sqref="B4"/>
    </sheetView>
  </sheetViews>
  <sheetFormatPr defaultRowHeight="15" x14ac:dyDescent="0.25"/>
  <cols>
    <col min="1" max="1" width="6" customWidth="1"/>
    <col min="2" max="2" width="28.28515625" customWidth="1"/>
    <col min="3" max="3" width="8.42578125" customWidth="1"/>
    <col min="4" max="4" width="5.5703125" customWidth="1"/>
    <col min="5" max="5" width="24.5703125" customWidth="1"/>
  </cols>
  <sheetData>
    <row r="4" spans="1:6" ht="18.75" x14ac:dyDescent="0.3">
      <c r="A4" s="66" t="s">
        <v>37</v>
      </c>
      <c r="B4" s="67" t="s">
        <v>54</v>
      </c>
    </row>
    <row r="5" spans="1:6" ht="15.75" x14ac:dyDescent="0.25">
      <c r="A5" s="66"/>
      <c r="B5" s="37" t="s">
        <v>38</v>
      </c>
    </row>
    <row r="6" spans="1:6" ht="15.75" x14ac:dyDescent="0.25">
      <c r="B6" s="68"/>
      <c r="C6" s="69"/>
      <c r="D6" s="70"/>
      <c r="E6" s="71"/>
    </row>
    <row r="7" spans="1:6" ht="15.75" x14ac:dyDescent="0.25">
      <c r="B7" s="72" t="s">
        <v>39</v>
      </c>
      <c r="C7" s="37"/>
      <c r="D7" s="37"/>
      <c r="E7" s="73"/>
      <c r="F7" s="1"/>
    </row>
    <row r="8" spans="1:6" ht="18.75" x14ac:dyDescent="0.25">
      <c r="B8" s="74"/>
      <c r="C8" s="37"/>
      <c r="D8" s="37"/>
      <c r="E8" s="73"/>
      <c r="F8" s="1"/>
    </row>
    <row r="9" spans="1:6" ht="15.75" x14ac:dyDescent="0.25">
      <c r="B9" s="37"/>
      <c r="C9" s="37"/>
      <c r="D9" s="37"/>
      <c r="E9" s="37"/>
      <c r="F9" s="1"/>
    </row>
    <row r="10" spans="1:6" ht="15.75" x14ac:dyDescent="0.25">
      <c r="B10" s="37"/>
      <c r="C10" s="37"/>
      <c r="D10" s="37"/>
      <c r="E10" s="37"/>
      <c r="F10" s="1"/>
    </row>
    <row r="11" spans="1:6" ht="15.75" x14ac:dyDescent="0.25">
      <c r="B11" s="37" t="s">
        <v>40</v>
      </c>
      <c r="C11" s="37"/>
      <c r="D11" s="37" t="s">
        <v>18</v>
      </c>
      <c r="E11" s="38">
        <f>POPIS!F12</f>
        <v>0</v>
      </c>
      <c r="F11" s="1"/>
    </row>
    <row r="12" spans="1:6" ht="15.75" x14ac:dyDescent="0.25">
      <c r="B12" s="37"/>
      <c r="C12" s="37"/>
      <c r="D12" s="37"/>
      <c r="E12" s="38"/>
      <c r="F12" s="1"/>
    </row>
    <row r="13" spans="1:6" ht="15.75" x14ac:dyDescent="0.25">
      <c r="B13" s="37" t="s">
        <v>19</v>
      </c>
      <c r="C13" s="37"/>
      <c r="D13" s="62" t="s">
        <v>18</v>
      </c>
      <c r="E13" s="38">
        <f>POPIS!F32</f>
        <v>0</v>
      </c>
      <c r="F13" s="1"/>
    </row>
    <row r="14" spans="1:6" ht="15.75" x14ac:dyDescent="0.25">
      <c r="B14" s="37"/>
      <c r="C14" s="37"/>
      <c r="D14" s="37"/>
      <c r="E14" s="38"/>
      <c r="F14" s="1"/>
    </row>
    <row r="15" spans="1:6" ht="15.75" x14ac:dyDescent="0.25">
      <c r="B15" s="37" t="s">
        <v>32</v>
      </c>
      <c r="C15" s="1"/>
      <c r="D15" s="62" t="s">
        <v>18</v>
      </c>
      <c r="E15" s="38">
        <f>POPIS!F38</f>
        <v>0</v>
      </c>
      <c r="F15" s="1"/>
    </row>
    <row r="16" spans="1:6" ht="15.75" x14ac:dyDescent="0.25">
      <c r="B16" s="37"/>
      <c r="C16" s="1"/>
      <c r="D16" s="37"/>
      <c r="E16" s="38"/>
      <c r="F16" s="1"/>
    </row>
    <row r="17" spans="2:6" ht="15.75" x14ac:dyDescent="0.25">
      <c r="B17" s="75"/>
      <c r="C17" s="1"/>
      <c r="D17" s="62"/>
      <c r="E17" s="38"/>
      <c r="F17" s="1"/>
    </row>
    <row r="18" spans="2:6" ht="15.75" x14ac:dyDescent="0.25">
      <c r="B18" s="9" t="s">
        <v>34</v>
      </c>
      <c r="C18" s="1"/>
      <c r="D18" s="62" t="s">
        <v>18</v>
      </c>
      <c r="E18" s="38">
        <f>POPIS!F43</f>
        <v>0</v>
      </c>
      <c r="F18" s="1"/>
    </row>
    <row r="19" spans="2:6" ht="15.75" x14ac:dyDescent="0.25">
      <c r="B19" s="9"/>
      <c r="C19" s="1"/>
      <c r="D19" s="62"/>
      <c r="E19" s="38"/>
      <c r="F19" s="1"/>
    </row>
    <row r="20" spans="2:6" ht="16.5" thickBot="1" x14ac:dyDescent="0.3">
      <c r="B20" s="37"/>
      <c r="C20" s="1"/>
      <c r="D20" s="37"/>
      <c r="E20" s="38"/>
      <c r="F20" s="1"/>
    </row>
    <row r="21" spans="2:6" ht="16.5" thickBot="1" x14ac:dyDescent="0.3">
      <c r="B21" s="76" t="s">
        <v>41</v>
      </c>
      <c r="C21" s="77"/>
      <c r="D21" s="78" t="s">
        <v>18</v>
      </c>
      <c r="E21" s="79">
        <f>SUM(E11:E20)</f>
        <v>0</v>
      </c>
      <c r="F21" s="1"/>
    </row>
    <row r="22" spans="2:6" ht="15.75" x14ac:dyDescent="0.25">
      <c r="B22" s="1"/>
      <c r="C22" s="1"/>
      <c r="D22" s="1"/>
      <c r="E22" s="80"/>
      <c r="F22" s="1"/>
    </row>
    <row r="23" spans="2:6" x14ac:dyDescent="0.25">
      <c r="B23" s="81"/>
      <c r="C23" s="81"/>
      <c r="D23" s="81"/>
      <c r="E23" s="82"/>
    </row>
    <row r="24" spans="2:6" x14ac:dyDescent="0.25">
      <c r="B24" s="81"/>
      <c r="C24" s="81"/>
      <c r="D24" s="81"/>
      <c r="E24" s="83"/>
    </row>
    <row r="25" spans="2:6" x14ac:dyDescent="0.25">
      <c r="B25" s="81"/>
      <c r="C25" s="81"/>
      <c r="D25" s="81"/>
      <c r="E25" s="83"/>
    </row>
    <row r="26" spans="2:6" x14ac:dyDescent="0.25">
      <c r="B26" s="81"/>
      <c r="C26" s="81"/>
      <c r="D26" s="81"/>
      <c r="E26" s="83"/>
    </row>
    <row r="27" spans="2:6" x14ac:dyDescent="0.25">
      <c r="E27" s="8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POPIS</vt:lpstr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OP18</dc:creator>
  <cp:lastModifiedBy>OP18</cp:lastModifiedBy>
  <cp:lastPrinted>2023-11-06T16:45:27Z</cp:lastPrinted>
  <dcterms:created xsi:type="dcterms:W3CDTF">2023-07-05T08:24:03Z</dcterms:created>
  <dcterms:modified xsi:type="dcterms:W3CDTF">2023-11-08T08:03:11Z</dcterms:modified>
</cp:coreProperties>
</file>